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<sst xmlns="http://schemas.openxmlformats.org/spreadsheetml/2006/main" count="14" uniqueCount="14">
  <si>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</si>
  <si>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</si>
  <si>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</si>
  <si>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</si>
  <si>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</si>
  <si>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</si>
  <si>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</si>
  <si>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</si>
  <si>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</si>
  <si>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</si>
  <si>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Manutenzione e assistenza remota per le licenze software Dynatrace attualmente in uso presso Consip, di cui alla lettera a) del paragrafo 3.1 del Capitolato tecnico</t>
  </si>
  <si>
    <t>Giornate/persona di servizio professionale, di cui alla lettera b) del paragrafo 3.1 del Capitolato tecnico</t>
  </si>
  <si>
    <t>30</t>
  </si>
  <si>
    <t xml:space="preserve">RDO MEPA  n. 1801831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</si>
</sst>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49" fontId="14" fillId="4" borderId="9" xfId="0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90" zoomScaleNormal="90" workbookViewId="0">
      <selection activeCell="D13" sqref="D13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9" t="s">
        <v>13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3</v>
      </c>
      <c r="E5" s="13" t="s">
        <v>8</v>
      </c>
      <c r="F5" s="14" t="s">
        <v>2</v>
      </c>
    </row>
    <row r="6" spans="3:9" ht="61.5" customHeight="1" thickBot="1" x14ac:dyDescent="0.3">
      <c r="C6" s="27" t="s">
        <v>10</v>
      </c>
      <c r="D6" s="18" t="s">
        <v>7</v>
      </c>
      <c r="E6" s="15"/>
      <c r="F6" s="16">
        <f>D6*E6</f>
        <v>0</v>
      </c>
    </row>
    <row r="7" spans="3:9" ht="61.5" customHeight="1" thickBot="1" x14ac:dyDescent="0.3">
      <c r="C7" s="27" t="s">
        <v>11</v>
      </c>
      <c r="D7" s="24" t="s">
        <v>12</v>
      </c>
      <c r="E7" s="26"/>
      <c r="F7" s="16">
        <f t="shared" ref="F7" si="0">D7*E7</f>
        <v>0</v>
      </c>
    </row>
    <row r="8" spans="3:9" ht="74.25" customHeight="1" thickBot="1" x14ac:dyDescent="0.3">
      <c r="C8" s="21" t="s">
        <v>4</v>
      </c>
      <c r="D8" s="22"/>
      <c r="E8" s="25"/>
      <c r="F8" s="23">
        <f>IF((SUM(F6:F7))&lt;=E10,(SUM(F6:F7)),"ERRORE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6</v>
      </c>
      <c r="E10" s="28">
        <v>144000</v>
      </c>
      <c r="F10" s="29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9</v>
      </c>
      <c r="E12" s="30" t="str">
        <f>IF(F8&gt;E10,"ATTENZIONE: L'offerta complessiva è superiore alla Base d'asta","OK")</f>
        <v>OK</v>
      </c>
      <c r="F12" s="31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5</v>
      </c>
      <c r="E14" s="32">
        <f>IF((F8&lt;=E10),F8,"ERRORE")</f>
        <v>0</v>
      </c>
      <c r="F14" s="33"/>
    </row>
  </sheetData>
  <sheetProtection password="CE28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2017-12-18T16:18:18Z</dcterms:modified>
</cp:coreProperties>
</file>